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V:\Shared drives\HR EU Services\1. Klijenti\D\DALMONT d.o.o\06 Postupci nabave\01 Ostalo - zamjena strojeva\3. Poziv na dostavu ponuda\Prilozi - Grupa 2\"/>
    </mc:Choice>
  </mc:AlternateContent>
  <xr:revisionPtr revIDLastSave="0" documentId="13_ncr:1_{77FF4ABD-B33F-4F0B-8A4C-12CB179405B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G2" sheetId="3" r:id="rId1"/>
  </sheets>
  <definedNames>
    <definedName name="_Hlk20145562" localSheetId="0">'G2'!#REF!</definedName>
    <definedName name="_Hlk20145584" localSheetId="0">'G2'!$A$24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9" i="3" l="1"/>
  <c r="I157" i="3"/>
  <c r="I22" i="3" l="1"/>
  <c r="I20" i="3"/>
  <c r="I18" i="3"/>
  <c r="I16" i="3"/>
  <c r="I14" i="3"/>
  <c r="I12" i="3"/>
  <c r="I24" i="3" l="1"/>
  <c r="I10" i="3"/>
  <c r="I8" i="3"/>
  <c r="I158" i="3" l="1"/>
</calcChain>
</file>

<file path=xl/sharedStrings.xml><?xml version="1.0" encoding="utf-8"?>
<sst xmlns="http://schemas.openxmlformats.org/spreadsheetml/2006/main" count="184" uniqueCount="106">
  <si>
    <t>1</t>
  </si>
  <si>
    <t>2</t>
  </si>
  <si>
    <t>UKUPNO</t>
  </si>
  <si>
    <t>PRILOG II - TROŠKOVNIK I TEHNIČKE SPECIFIKACIJE</t>
  </si>
  <si>
    <t>Naručitelj: Dalmont d.o.o., Obala kralja Tomislava, 51262 Kraljevica, Republika Hrvatska</t>
  </si>
  <si>
    <t>Evidencijski broj nabave: KK.04.1.1.03.0288 / 04-2022</t>
  </si>
  <si>
    <t>R. br.</t>
  </si>
  <si>
    <t>OPISNA STAVKA
ZAHTJEVANE KARAKTERISTIKE</t>
  </si>
  <si>
    <t>PONUĐENI PROIZVOD 
KARAKTERISTIKE 
(molimo upišite detaljne tehničke specifikacije)</t>
  </si>
  <si>
    <t xml:space="preserve">Bilješke, napomene, reference na tehničku dokumentaciju </t>
  </si>
  <si>
    <t>Jed. mj.</t>
  </si>
  <si>
    <t>Količina</t>
  </si>
  <si>
    <t>Jed. cijena</t>
  </si>
  <si>
    <t>Ukupno</t>
  </si>
  <si>
    <t>Tehničke specifikacije stroja</t>
  </si>
  <si>
    <t>PDV 25%</t>
  </si>
  <si>
    <t>UKUPNO SA PDV-OM</t>
  </si>
  <si>
    <t>Datum:</t>
  </si>
  <si>
    <t>Mjesto za potpis:</t>
  </si>
  <si>
    <t>Predmet nabave: Postupak nabave s obveznom objavom za implementaciju mjera energetske učinkovitosti i korištenja obnovljivih izvora energije u okviru projekta „Optimizacija gradnje i remonta brodova kroz energetske uštede i povećanje korištenja obnovljivih izvora energije u brodogradilištu Dalmont d.o.o.“, Mjera „Ostalo – zamjena strojeva“</t>
  </si>
  <si>
    <t>komad</t>
  </si>
  <si>
    <t>Naziv proizvođača:</t>
  </si>
  <si>
    <t>Naziv modela:</t>
  </si>
  <si>
    <t>Grupa 2 – Nabava uređaja za zavarivanje i demontaža strojeva</t>
  </si>
  <si>
    <t>3</t>
  </si>
  <si>
    <t>4</t>
  </si>
  <si>
    <t>5</t>
  </si>
  <si>
    <t>6</t>
  </si>
  <si>
    <t>7</t>
  </si>
  <si>
    <t>8</t>
  </si>
  <si>
    <t>Demontaža i zbrinjavanje uređaja za REL zavarivanje 380V/350A</t>
  </si>
  <si>
    <t>Demontaža i zbrinajvanje uređaja za REL/MIG/MAG zavarivanje 380V/400A</t>
  </si>
  <si>
    <t>Demontaža i zbrinajvanje uređaja za MIG/MAG zavarivanje 400A</t>
  </si>
  <si>
    <t>Demontaža i zbrinajvanje uređaja za MIG/MAG/REL zavarivanje 400A</t>
  </si>
  <si>
    <t>Demontaža i zbrinajvanje uređaja za MIG/MAG/REL zavarivanje 500A</t>
  </si>
  <si>
    <t xml:space="preserve">Demontaža i zbrinajvanje uređaja za MIG/MAG/REL zavarivanje 300A </t>
  </si>
  <si>
    <t>Demontaža i zbrinajvanje uređaja za MIG/MAG/TIG 250A</t>
  </si>
  <si>
    <t>Demontaža i zbrinajvanje uređaja za MIG/MAG/TIG 100-300A</t>
  </si>
  <si>
    <t xml:space="preserve">Vrsta uređaja REL </t>
  </si>
  <si>
    <t xml:space="preserve">Napajanje 380‐400V / 50Hz </t>
  </si>
  <si>
    <t xml:space="preserve">Mrežni osigurač max. 16 A </t>
  </si>
  <si>
    <t xml:space="preserve">Generatorsko napajanje Rad na generatorsko napajanje </t>
  </si>
  <si>
    <t xml:space="preserve">Max. struja za zavarivanje zahtjev: min. 300 A </t>
  </si>
  <si>
    <t xml:space="preserve">Intermitencija za 60% zahtjev: min. 290 A / pri 40 oC </t>
  </si>
  <si>
    <t xml:space="preserve">Vrsta struje za zavarivanje DC+ / standardna / impulsna </t>
  </si>
  <si>
    <t xml:space="preserve">Regulacija struje Kontinuirana </t>
  </si>
  <si>
    <t xml:space="preserve">Rad sa vrstama elektroda Bazična / Rutilna / Celulozna </t>
  </si>
  <si>
    <t>Napon praznog hoda ‐ kontrola kontrola OCV za rad u okolišu s povećanim opasnostima od el. udara</t>
  </si>
  <si>
    <t>Potrošnja energijeu stand by modu, bez rada ventilatora: max. 25 W/h</t>
  </si>
  <si>
    <t xml:space="preserve">Upute za rad Na hrvatskom jeziku </t>
  </si>
  <si>
    <t xml:space="preserve">Upravljanje Digitalno </t>
  </si>
  <si>
    <t xml:space="preserve">Izbor parametara zavarivanja Ručno i Sinergijsko </t>
  </si>
  <si>
    <t xml:space="preserve">Upravljačka ploča Digitalni prikaz svih podataka </t>
  </si>
  <si>
    <t xml:space="preserve">Memorijski kanali Memorijski kanali min. 50 </t>
  </si>
  <si>
    <t>Nabava uređaja za zavarivanje REL</t>
  </si>
  <si>
    <t xml:space="preserve">Mrežni osigurač max. 25 A </t>
  </si>
  <si>
    <t xml:space="preserve">Max. struja za zavarivanje zahtjev za min. 400 A </t>
  </si>
  <si>
    <t>Intermitencija za 60% zahtjev: min. 380 A / pri 40 oC</t>
  </si>
  <si>
    <t xml:space="preserve">Vrsta struje za zavarivanje DC / standardna </t>
  </si>
  <si>
    <t xml:space="preserve">Rad sa vrstama elektroda Bazična / Rutilna </t>
  </si>
  <si>
    <t>Napon praznog hoda ‐ kontrola OCV kontrola za rad u okolišu spovećanim opasnostima od el. udara</t>
  </si>
  <si>
    <t>Potrošnja energije u stand by modu, bez rada ventilatora: max. 100 W/h</t>
  </si>
  <si>
    <t xml:space="preserve">Upravljačka ploča Prikaz struje i napona </t>
  </si>
  <si>
    <t>Nabava uređaja za zavarivanje MIG MAG</t>
  </si>
  <si>
    <t xml:space="preserve">Vrsta uređaja MIG/MAG </t>
  </si>
  <si>
    <t>Komplet MIG/MAG/REL aparat Izvor / hladnjak / dodavač žice / povezni kabel 15 m / gorionik 5m / masa kabel 50mm2 5m / transportna jedinica / plinski regulator</t>
  </si>
  <si>
    <t>Mrežni osigurač max. 35 A</t>
  </si>
  <si>
    <t xml:space="preserve">Max. struja za zavarivanje zahtjev: min. 450 A </t>
  </si>
  <si>
    <t xml:space="preserve">Intermitencija za 60% zahtjev: min. 440 A / pri 40 oC </t>
  </si>
  <si>
    <t xml:space="preserve">Vrsta struje za zavarivanje DC // standardna i impulsna </t>
  </si>
  <si>
    <t>Potrošnja energije stand by max. 100 W/h bez rada ventilatora</t>
  </si>
  <si>
    <t>Dodavač žice Digitalni prikaz U (V) i I (A)</t>
  </si>
  <si>
    <t>Nabava uređaja za zavravivanje MIG MAG</t>
  </si>
  <si>
    <t>Komplet MIG/MAG/REL aparat Izvor / hladnjak / dodavač žice / povezni kabel 15 m / gorionik 5m / masa kabel 50mm2 5m /  transportna jedinica / plinski regulator</t>
  </si>
  <si>
    <t>Mrežni osigurač max. 25 A</t>
  </si>
  <si>
    <t xml:space="preserve">Max. struja za zavarivanje zahtjev: min. 400 A </t>
  </si>
  <si>
    <t xml:space="preserve">Intermitencija za 60% zahtjev: min. 380 A / pri 40 oC </t>
  </si>
  <si>
    <t xml:space="preserve">Vrsta struje za zavarivanje DC // standardna </t>
  </si>
  <si>
    <t>Potrošnja energije u stand by modu, bez rada ventilatora: max. 25 W/h</t>
  </si>
  <si>
    <t xml:space="preserve">Dodavač žice Digitalni prikaz svih parametara </t>
  </si>
  <si>
    <t xml:space="preserve">Vrsta uređaja TIG </t>
  </si>
  <si>
    <t>Komplet TIG aparat Izvor / hladnjak / TIG gorionik 8m / masa kabel 25mm2 5m / plinski regulator</t>
  </si>
  <si>
    <t xml:space="preserve">Napajanje 220‐230V / 50Hz </t>
  </si>
  <si>
    <t>Mrežni osigurač max. 16 A</t>
  </si>
  <si>
    <t xml:space="preserve">Max. struja za zavarivanje zahtjev: min. 230 A </t>
  </si>
  <si>
    <t>Intermitencija za 40% zahtjev: min. 220 A / pri 40 oC</t>
  </si>
  <si>
    <t>Vrsta struje za zavarivanje AC // DC // AC_DC mix. standardna i impulsna</t>
  </si>
  <si>
    <t>Napon praznog hoda ‐ kontrola OCV kontrola za rad u okolišu s povećanim opasnostima od el. udara</t>
  </si>
  <si>
    <t>Upravljačka ploča Digitalni prikaz svih podataka</t>
  </si>
  <si>
    <t>Memorijski kanali Memorijski kanali min. 50</t>
  </si>
  <si>
    <t>Nabava uređaja za zavarivanje TIG</t>
  </si>
  <si>
    <t xml:space="preserve">Napajanje 380‐4000V / 50Hz </t>
  </si>
  <si>
    <t xml:space="preserve">Intermitencija za 40%ED zahtjev: min. 290 A / pri 40 oC </t>
  </si>
  <si>
    <t>Vrsta struje za zavarivanjen AC // DC // AC_DC mix. standardna i impulsna</t>
  </si>
  <si>
    <t>Napon praznog hoda ‐ kontrola OCV u okolišu s povećanim opasnostima od el. udara</t>
  </si>
  <si>
    <t>NAPOMENA: Na svim mjestima u troškovniku i tehničkim specifikacijama gdje je naveden proizvođač / marka / tip / model / norma / standard nekog artikla podrazumijeva se da je riječ o formulaciji „ili jednakovrijedno". Na svim mjestima u troškovniku i tehničkim specifikacijama gdje su navedene dimenzije proizvoda, iste su uvjetovane veličinom prostora u koji se proizvod ugrađuje.</t>
  </si>
  <si>
    <t>Uređaji za zavarivanje</t>
  </si>
  <si>
    <t>EMC klasa A ili jednakovrijedno</t>
  </si>
  <si>
    <t xml:space="preserve">Upute za rad na hrvatskom jeziku </t>
  </si>
  <si>
    <t>Klasa zaštite minimalno IP23S ili jednakovrijedno</t>
  </si>
  <si>
    <t xml:space="preserve">Klasa zaštite minimalno IP23S ili jednakovrijedno </t>
  </si>
  <si>
    <t xml:space="preserve">Faktor snage φ min. kod 100% opterećenja 0,88 </t>
  </si>
  <si>
    <t xml:space="preserve">Faktor snage φ kod 100% opterećenja min. 0,89 </t>
  </si>
  <si>
    <t xml:space="preserve">Faktor snage φ min. kod 100% opterećenja 0,85 </t>
  </si>
  <si>
    <t xml:space="preserve">Intermitencija za 40% zahtjev: min. 290 A / pri 40 oC </t>
  </si>
  <si>
    <t xml:space="preserve">Vrsta struje za zavarivanje DC / standardna i impulsna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</si>
</sst>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.5"/>
      <name val="Arial"/>
      <family val="2"/>
      <charset val="238"/>
    </font>
    <font>
      <sz val="10"/>
      <name val="Arial"/>
      <family val="2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4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/>
    <xf numFmtId="4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9" xfId="0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7" fillId="0" borderId="0" xfId="0" applyFont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 wrapText="1"/>
      <protection hidden="1"/>
    </xf>
    <xf numFmtId="49" fontId="8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A49F20FF-D2A9-4863-948E-7BC43F652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A690-0F6D-41F5-85FD-A6D20A35EE8C}">
  <dimension ref="A1:I167"/>
  <sheetViews>
    <sheetView tabSelected="1" zoomScale="85" zoomScaleNormal="85" zoomScaleSheetLayoutView="85" workbookViewId="0">
      <selection activeCell="A3" sqref="A3:I3"/>
    </sheetView>
  </sheetViews>
  <sheetFormatPr defaultRowHeight="14.4" x14ac:dyDescent="0.3"/>
  <cols>
    <col min="1" max="1" width="6.21875" style="3" customWidth="1"/>
    <col min="2" max="2" width="17.109375" style="20" customWidth="1"/>
    <col min="3" max="3" width="56.6640625" style="29" customWidth="1"/>
    <col min="4" max="4" width="47.44140625" style="7" customWidth="1"/>
    <col min="5" max="5" width="36.109375" customWidth="1"/>
    <col min="8" max="8" width="14.109375" customWidth="1"/>
    <col min="9" max="9" width="15.88671875" customWidth="1"/>
  </cols>
  <sheetData>
    <row r="1" spans="1:9" ht="27" customHeight="1" x14ac:dyDescent="0.3">
      <c r="A1" s="58" t="s">
        <v>3</v>
      </c>
      <c r="B1" s="58"/>
      <c r="C1" s="58"/>
      <c r="D1" s="58"/>
      <c r="E1" s="58"/>
      <c r="F1" s="58"/>
      <c r="G1" s="58"/>
      <c r="H1" s="58"/>
      <c r="I1" s="58"/>
    </row>
    <row r="2" spans="1:9" ht="25.8" customHeight="1" x14ac:dyDescent="0.3">
      <c r="A2" s="58" t="s">
        <v>4</v>
      </c>
      <c r="B2" s="58"/>
      <c r="C2" s="58"/>
      <c r="D2" s="58"/>
      <c r="E2" s="58"/>
      <c r="F2" s="58"/>
      <c r="G2" s="58"/>
      <c r="H2" s="58"/>
      <c r="I2" s="58"/>
    </row>
    <row r="3" spans="1:9" ht="47.4" customHeight="1" x14ac:dyDescent="0.3">
      <c r="A3" s="58" t="s">
        <v>19</v>
      </c>
      <c r="B3" s="58"/>
      <c r="C3" s="58"/>
      <c r="D3" s="58"/>
      <c r="E3" s="58"/>
      <c r="F3" s="58"/>
      <c r="G3" s="58"/>
      <c r="H3" s="58"/>
      <c r="I3" s="58"/>
    </row>
    <row r="4" spans="1:9" ht="26.4" customHeight="1" x14ac:dyDescent="0.3">
      <c r="A4" s="58" t="s">
        <v>5</v>
      </c>
      <c r="B4" s="58"/>
      <c r="C4" s="58"/>
      <c r="D4" s="58"/>
      <c r="E4" s="58"/>
      <c r="F4" s="58"/>
      <c r="G4" s="58"/>
      <c r="H4" s="58"/>
      <c r="I4" s="58"/>
    </row>
    <row r="5" spans="1:9" ht="40.799999999999997" customHeight="1" x14ac:dyDescent="0.3">
      <c r="A5" s="59" t="s">
        <v>23</v>
      </c>
      <c r="B5" s="59"/>
      <c r="C5" s="59"/>
      <c r="D5" s="59"/>
      <c r="E5" s="59"/>
      <c r="F5" s="59"/>
      <c r="G5" s="59"/>
      <c r="H5" s="59"/>
      <c r="I5" s="59"/>
    </row>
    <row r="6" spans="1:9" ht="39.6" x14ac:dyDescent="0.3">
      <c r="A6" s="16" t="s">
        <v>6</v>
      </c>
      <c r="B6" s="42" t="s">
        <v>7</v>
      </c>
      <c r="C6" s="42"/>
      <c r="D6" s="17" t="s">
        <v>8</v>
      </c>
      <c r="E6" s="17" t="s">
        <v>9</v>
      </c>
      <c r="F6" s="18" t="s">
        <v>10</v>
      </c>
      <c r="G6" s="18" t="s">
        <v>11</v>
      </c>
      <c r="H6" s="18" t="s">
        <v>12</v>
      </c>
      <c r="I6" s="18" t="s">
        <v>13</v>
      </c>
    </row>
    <row r="7" spans="1:9" x14ac:dyDescent="0.3">
      <c r="A7" s="21"/>
      <c r="B7" s="22"/>
      <c r="C7" s="22"/>
      <c r="D7" s="22"/>
      <c r="E7" s="22"/>
      <c r="F7" s="23"/>
      <c r="G7" s="23"/>
      <c r="H7" s="23"/>
      <c r="I7" s="23"/>
    </row>
    <row r="8" spans="1:9" ht="30" customHeight="1" x14ac:dyDescent="0.3">
      <c r="A8" s="16" t="s">
        <v>0</v>
      </c>
      <c r="B8" s="43" t="s">
        <v>30</v>
      </c>
      <c r="C8" s="44"/>
      <c r="D8" s="17"/>
      <c r="E8" s="17"/>
      <c r="F8" s="18" t="s">
        <v>20</v>
      </c>
      <c r="G8" s="18">
        <v>9</v>
      </c>
      <c r="H8" s="18"/>
      <c r="I8" s="18">
        <f>G8*H8</f>
        <v>0</v>
      </c>
    </row>
    <row r="9" spans="1:9" s="10" customFormat="1" x14ac:dyDescent="0.3">
      <c r="A9" s="21"/>
      <c r="B9" s="22"/>
      <c r="C9" s="22"/>
      <c r="D9" s="22"/>
      <c r="E9" s="22"/>
      <c r="F9" s="23"/>
      <c r="G9" s="23"/>
      <c r="H9" s="23"/>
      <c r="I9" s="23"/>
    </row>
    <row r="10" spans="1:9" ht="30" customHeight="1" x14ac:dyDescent="0.3">
      <c r="A10" s="16" t="s">
        <v>1</v>
      </c>
      <c r="B10" s="43" t="s">
        <v>31</v>
      </c>
      <c r="C10" s="44"/>
      <c r="D10" s="17"/>
      <c r="E10" s="17"/>
      <c r="F10" s="18" t="s">
        <v>20</v>
      </c>
      <c r="G10" s="18">
        <v>15</v>
      </c>
      <c r="H10" s="18"/>
      <c r="I10" s="18">
        <f>G10*H10</f>
        <v>0</v>
      </c>
    </row>
    <row r="11" spans="1:9" s="10" customFormat="1" x14ac:dyDescent="0.3">
      <c r="A11" s="21"/>
      <c r="B11" s="22"/>
      <c r="C11" s="22"/>
      <c r="D11" s="22"/>
      <c r="E11" s="22"/>
      <c r="F11" s="23"/>
      <c r="G11" s="23"/>
      <c r="H11" s="23"/>
      <c r="I11" s="23"/>
    </row>
    <row r="12" spans="1:9" ht="30" customHeight="1" x14ac:dyDescent="0.3">
      <c r="A12" s="16" t="s">
        <v>24</v>
      </c>
      <c r="B12" s="43" t="s">
        <v>32</v>
      </c>
      <c r="C12" s="44"/>
      <c r="D12" s="19"/>
      <c r="E12" s="19"/>
      <c r="F12" s="18" t="s">
        <v>20</v>
      </c>
      <c r="G12" s="18">
        <v>3</v>
      </c>
      <c r="H12" s="18"/>
      <c r="I12" s="18">
        <f>G12*H12</f>
        <v>0</v>
      </c>
    </row>
    <row r="13" spans="1:9" s="10" customFormat="1" x14ac:dyDescent="0.3">
      <c r="A13" s="21"/>
      <c r="B13" s="22"/>
      <c r="C13" s="22"/>
      <c r="D13" s="22"/>
      <c r="E13" s="22"/>
      <c r="F13" s="23"/>
      <c r="G13" s="23"/>
      <c r="H13" s="23"/>
      <c r="I13" s="23"/>
    </row>
    <row r="14" spans="1:9" ht="30" customHeight="1" x14ac:dyDescent="0.3">
      <c r="A14" s="16" t="s">
        <v>25</v>
      </c>
      <c r="B14" s="43" t="s">
        <v>33</v>
      </c>
      <c r="C14" s="44"/>
      <c r="D14" s="19"/>
      <c r="E14" s="19"/>
      <c r="F14" s="18" t="s">
        <v>20</v>
      </c>
      <c r="G14" s="18">
        <v>1</v>
      </c>
      <c r="H14" s="18"/>
      <c r="I14" s="18">
        <f>G14*H14</f>
        <v>0</v>
      </c>
    </row>
    <row r="15" spans="1:9" s="10" customFormat="1" x14ac:dyDescent="0.3">
      <c r="A15" s="21"/>
      <c r="B15" s="22"/>
      <c r="C15" s="22"/>
      <c r="D15" s="22"/>
      <c r="E15" s="22"/>
      <c r="F15" s="23"/>
      <c r="G15" s="23"/>
      <c r="H15" s="23"/>
      <c r="I15" s="23"/>
    </row>
    <row r="16" spans="1:9" ht="30" customHeight="1" x14ac:dyDescent="0.3">
      <c r="A16" s="16" t="s">
        <v>26</v>
      </c>
      <c r="B16" s="43" t="s">
        <v>34</v>
      </c>
      <c r="C16" s="44"/>
      <c r="D16" s="19"/>
      <c r="E16" s="19"/>
      <c r="F16" s="18" t="s">
        <v>20</v>
      </c>
      <c r="G16" s="18">
        <v>2</v>
      </c>
      <c r="H16" s="18"/>
      <c r="I16" s="18">
        <f>G16*H16</f>
        <v>0</v>
      </c>
    </row>
    <row r="17" spans="1:9" s="10" customFormat="1" x14ac:dyDescent="0.3">
      <c r="A17" s="21"/>
      <c r="B17" s="22"/>
      <c r="C17" s="22"/>
      <c r="D17" s="22"/>
      <c r="E17" s="22"/>
      <c r="F17" s="23"/>
      <c r="G17" s="23"/>
      <c r="H17" s="23"/>
      <c r="I17" s="23"/>
    </row>
    <row r="18" spans="1:9" ht="30" customHeight="1" x14ac:dyDescent="0.3">
      <c r="A18" s="16" t="s">
        <v>27</v>
      </c>
      <c r="B18" s="43" t="s">
        <v>35</v>
      </c>
      <c r="C18" s="44"/>
      <c r="D18" s="19"/>
      <c r="E18" s="19"/>
      <c r="F18" s="18" t="s">
        <v>20</v>
      </c>
      <c r="G18" s="18">
        <v>1</v>
      </c>
      <c r="H18" s="18"/>
      <c r="I18" s="18">
        <f>G18*H18</f>
        <v>0</v>
      </c>
    </row>
    <row r="19" spans="1:9" s="10" customFormat="1" x14ac:dyDescent="0.3">
      <c r="A19" s="21"/>
      <c r="B19" s="22"/>
      <c r="C19" s="22"/>
      <c r="D19" s="22"/>
      <c r="E19" s="22"/>
      <c r="F19" s="23"/>
      <c r="G19" s="23"/>
      <c r="H19" s="23"/>
      <c r="I19" s="23"/>
    </row>
    <row r="20" spans="1:9" ht="30" customHeight="1" x14ac:dyDescent="0.3">
      <c r="A20" s="16" t="s">
        <v>28</v>
      </c>
      <c r="B20" s="43" t="s">
        <v>36</v>
      </c>
      <c r="C20" s="44"/>
      <c r="D20" s="19"/>
      <c r="E20" s="19"/>
      <c r="F20" s="18" t="s">
        <v>20</v>
      </c>
      <c r="G20" s="18">
        <v>1</v>
      </c>
      <c r="H20" s="18"/>
      <c r="I20" s="18">
        <f>G20*H20</f>
        <v>0</v>
      </c>
    </row>
    <row r="21" spans="1:9" s="10" customFormat="1" x14ac:dyDescent="0.3">
      <c r="A21" s="21"/>
      <c r="B21" s="22"/>
      <c r="C21" s="22"/>
      <c r="D21" s="22"/>
      <c r="E21" s="22"/>
      <c r="F21" s="23"/>
      <c r="G21" s="23"/>
      <c r="H21" s="23"/>
      <c r="I21" s="23"/>
    </row>
    <row r="22" spans="1:9" ht="30" customHeight="1" x14ac:dyDescent="0.3">
      <c r="A22" s="16" t="s">
        <v>29</v>
      </c>
      <c r="B22" s="43" t="s">
        <v>37</v>
      </c>
      <c r="C22" s="44"/>
      <c r="D22" s="19"/>
      <c r="E22" s="19"/>
      <c r="F22" s="18" t="s">
        <v>20</v>
      </c>
      <c r="G22" s="18">
        <v>1</v>
      </c>
      <c r="H22" s="18"/>
      <c r="I22" s="18">
        <f>G22*H22</f>
        <v>0</v>
      </c>
    </row>
    <row r="23" spans="1:9" s="10" customFormat="1" x14ac:dyDescent="0.3">
      <c r="A23" s="21"/>
      <c r="B23" s="22"/>
      <c r="C23" s="22"/>
      <c r="D23" s="22"/>
      <c r="E23" s="22"/>
      <c r="F23" s="23"/>
      <c r="G23" s="23"/>
      <c r="H23" s="23"/>
      <c r="I23" s="23"/>
    </row>
    <row r="24" spans="1:9" ht="30" customHeight="1" x14ac:dyDescent="0.3">
      <c r="A24" s="45" t="s">
        <v>96</v>
      </c>
      <c r="B24" s="46"/>
      <c r="C24" s="46"/>
      <c r="D24" s="46"/>
      <c r="E24" s="47"/>
      <c r="F24" s="37" t="s">
        <v>20</v>
      </c>
      <c r="G24" s="41">
        <v>4</v>
      </c>
      <c r="H24" s="41">
        <v>0</v>
      </c>
      <c r="I24" s="37">
        <f>G24*H24</f>
        <v>0</v>
      </c>
    </row>
    <row r="25" spans="1:9" ht="30" customHeight="1" x14ac:dyDescent="0.3">
      <c r="A25" s="38">
        <v>9</v>
      </c>
      <c r="B25" s="48" t="s">
        <v>21</v>
      </c>
      <c r="C25" s="49"/>
      <c r="D25" s="5"/>
      <c r="E25" s="1"/>
      <c r="F25" s="37"/>
      <c r="G25" s="41"/>
      <c r="H25" s="41"/>
      <c r="I25" s="37"/>
    </row>
    <row r="26" spans="1:9" ht="30" customHeight="1" x14ac:dyDescent="0.3">
      <c r="A26" s="39"/>
      <c r="B26" s="48" t="s">
        <v>22</v>
      </c>
      <c r="C26" s="49"/>
      <c r="D26" s="5"/>
      <c r="E26" s="1"/>
      <c r="F26" s="37"/>
      <c r="G26" s="41"/>
      <c r="H26" s="41"/>
      <c r="I26" s="37"/>
    </row>
    <row r="27" spans="1:9" ht="14.55" customHeight="1" x14ac:dyDescent="0.3">
      <c r="A27" s="39"/>
      <c r="B27" s="50" t="s">
        <v>14</v>
      </c>
      <c r="C27" s="51"/>
      <c r="D27" s="9"/>
      <c r="E27" s="4"/>
      <c r="F27" s="37"/>
      <c r="G27" s="41"/>
      <c r="H27" s="41"/>
      <c r="I27" s="37"/>
    </row>
    <row r="28" spans="1:9" s="25" customFormat="1" ht="19.95" customHeight="1" x14ac:dyDescent="0.3">
      <c r="A28" s="39"/>
      <c r="B28" s="52" t="s">
        <v>54</v>
      </c>
      <c r="C28" s="24" t="s">
        <v>38</v>
      </c>
      <c r="D28" s="24"/>
      <c r="E28" s="8"/>
      <c r="F28" s="37"/>
      <c r="G28" s="41"/>
      <c r="H28" s="41"/>
      <c r="I28" s="37"/>
    </row>
    <row r="29" spans="1:9" s="28" customFormat="1" ht="19.95" customHeight="1" x14ac:dyDescent="0.3">
      <c r="A29" s="39"/>
      <c r="B29" s="53"/>
      <c r="C29" s="24" t="s">
        <v>39</v>
      </c>
      <c r="D29" s="26"/>
      <c r="E29" s="27"/>
      <c r="F29" s="37"/>
      <c r="G29" s="41"/>
      <c r="H29" s="41"/>
      <c r="I29" s="37"/>
    </row>
    <row r="30" spans="1:9" s="28" customFormat="1" ht="19.95" customHeight="1" x14ac:dyDescent="0.3">
      <c r="A30" s="39"/>
      <c r="B30" s="53"/>
      <c r="C30" s="24" t="s">
        <v>40</v>
      </c>
      <c r="D30" s="26"/>
      <c r="E30" s="27"/>
      <c r="F30" s="37"/>
      <c r="G30" s="41"/>
      <c r="H30" s="41"/>
      <c r="I30" s="37"/>
    </row>
    <row r="31" spans="1:9" s="28" customFormat="1" ht="19.95" customHeight="1" x14ac:dyDescent="0.3">
      <c r="A31" s="39"/>
      <c r="B31" s="53"/>
      <c r="C31" s="24" t="s">
        <v>41</v>
      </c>
      <c r="D31" s="26"/>
      <c r="E31" s="27"/>
      <c r="F31" s="37"/>
      <c r="G31" s="41"/>
      <c r="H31" s="41"/>
      <c r="I31" s="37"/>
    </row>
    <row r="32" spans="1:9" s="28" customFormat="1" ht="19.95" customHeight="1" x14ac:dyDescent="0.3">
      <c r="A32" s="39"/>
      <c r="B32" s="53"/>
      <c r="C32" s="24" t="s">
        <v>42</v>
      </c>
      <c r="D32" s="26"/>
      <c r="E32" s="27"/>
      <c r="F32" s="37"/>
      <c r="G32" s="41"/>
      <c r="H32" s="41"/>
      <c r="I32" s="37"/>
    </row>
    <row r="33" spans="1:9" s="28" customFormat="1" ht="19.95" customHeight="1" x14ac:dyDescent="0.3">
      <c r="A33" s="39"/>
      <c r="B33" s="53"/>
      <c r="C33" s="24" t="s">
        <v>43</v>
      </c>
      <c r="D33" s="26"/>
      <c r="E33" s="27"/>
      <c r="F33" s="37"/>
      <c r="G33" s="41"/>
      <c r="H33" s="41"/>
      <c r="I33" s="37"/>
    </row>
    <row r="34" spans="1:9" ht="19.95" customHeight="1" x14ac:dyDescent="0.3">
      <c r="A34" s="39"/>
      <c r="B34" s="53"/>
      <c r="C34" s="24" t="s">
        <v>44</v>
      </c>
      <c r="D34" s="6"/>
      <c r="E34" s="2"/>
      <c r="F34" s="37"/>
      <c r="G34" s="41"/>
      <c r="H34" s="41"/>
      <c r="I34" s="37"/>
    </row>
    <row r="35" spans="1:9" s="25" customFormat="1" ht="19.95" customHeight="1" x14ac:dyDescent="0.3">
      <c r="A35" s="39"/>
      <c r="B35" s="53"/>
      <c r="C35" s="24" t="s">
        <v>45</v>
      </c>
      <c r="D35" s="24"/>
      <c r="E35" s="8"/>
      <c r="F35" s="37"/>
      <c r="G35" s="41"/>
      <c r="H35" s="41"/>
      <c r="I35" s="37"/>
    </row>
    <row r="36" spans="1:9" s="25" customFormat="1" ht="19.95" customHeight="1" x14ac:dyDescent="0.3">
      <c r="A36" s="39"/>
      <c r="B36" s="53"/>
      <c r="C36" s="24" t="s">
        <v>46</v>
      </c>
      <c r="D36" s="24"/>
      <c r="E36" s="8"/>
      <c r="F36" s="37"/>
      <c r="G36" s="41"/>
      <c r="H36" s="41"/>
      <c r="I36" s="37"/>
    </row>
    <row r="37" spans="1:9" s="25" customFormat="1" ht="19.95" customHeight="1" x14ac:dyDescent="0.3">
      <c r="A37" s="39"/>
      <c r="B37" s="53"/>
      <c r="C37" s="24" t="s">
        <v>97</v>
      </c>
      <c r="D37" s="24"/>
      <c r="E37" s="8"/>
      <c r="F37" s="37"/>
      <c r="G37" s="41"/>
      <c r="H37" s="41"/>
      <c r="I37" s="37"/>
    </row>
    <row r="38" spans="1:9" s="25" customFormat="1" ht="19.95" customHeight="1" x14ac:dyDescent="0.3">
      <c r="A38" s="39"/>
      <c r="B38" s="53"/>
      <c r="C38" s="24" t="s">
        <v>99</v>
      </c>
      <c r="D38" s="24"/>
      <c r="E38" s="8"/>
      <c r="F38" s="37"/>
      <c r="G38" s="41"/>
      <c r="H38" s="41"/>
      <c r="I38" s="37"/>
    </row>
    <row r="39" spans="1:9" s="25" customFormat="1" ht="19.95" customHeight="1" x14ac:dyDescent="0.3">
      <c r="A39" s="39"/>
      <c r="B39" s="53"/>
      <c r="C39" s="24" t="s">
        <v>101</v>
      </c>
      <c r="D39" s="24"/>
      <c r="E39" s="8"/>
      <c r="F39" s="37"/>
      <c r="G39" s="41"/>
      <c r="H39" s="41"/>
      <c r="I39" s="37"/>
    </row>
    <row r="40" spans="1:9" s="25" customFormat="1" ht="28.8" x14ac:dyDescent="0.3">
      <c r="A40" s="39"/>
      <c r="B40" s="53"/>
      <c r="C40" s="24" t="s">
        <v>47</v>
      </c>
      <c r="D40" s="24"/>
      <c r="E40" s="8"/>
      <c r="F40" s="37"/>
      <c r="G40" s="41"/>
      <c r="H40" s="41"/>
      <c r="I40" s="37"/>
    </row>
    <row r="41" spans="1:9" ht="30" customHeight="1" x14ac:dyDescent="0.3">
      <c r="A41" s="39"/>
      <c r="B41" s="53"/>
      <c r="C41" s="24" t="s">
        <v>48</v>
      </c>
      <c r="D41" s="6"/>
      <c r="E41" s="2"/>
      <c r="F41" s="37"/>
      <c r="G41" s="41"/>
      <c r="H41" s="41"/>
      <c r="I41" s="37"/>
    </row>
    <row r="42" spans="1:9" ht="19.95" customHeight="1" x14ac:dyDescent="0.3">
      <c r="A42" s="39"/>
      <c r="B42" s="53"/>
      <c r="C42" s="24" t="s">
        <v>98</v>
      </c>
      <c r="D42" s="6"/>
      <c r="E42" s="2"/>
      <c r="F42" s="37"/>
      <c r="G42" s="41"/>
      <c r="H42" s="41"/>
      <c r="I42" s="37"/>
    </row>
    <row r="43" spans="1:9" ht="19.95" customHeight="1" x14ac:dyDescent="0.3">
      <c r="A43" s="39"/>
      <c r="B43" s="53"/>
      <c r="C43" s="24" t="s">
        <v>50</v>
      </c>
      <c r="D43" s="6"/>
      <c r="E43" s="2"/>
      <c r="F43" s="37"/>
      <c r="G43" s="41"/>
      <c r="H43" s="41"/>
      <c r="I43" s="37"/>
    </row>
    <row r="44" spans="1:9" ht="19.95" customHeight="1" x14ac:dyDescent="0.3">
      <c r="A44" s="39"/>
      <c r="B44" s="53"/>
      <c r="C44" s="24" t="s">
        <v>51</v>
      </c>
      <c r="D44" s="6"/>
      <c r="E44" s="2"/>
      <c r="F44" s="37"/>
      <c r="G44" s="41"/>
      <c r="H44" s="41"/>
      <c r="I44" s="37"/>
    </row>
    <row r="45" spans="1:9" ht="19.95" customHeight="1" x14ac:dyDescent="0.3">
      <c r="A45" s="39"/>
      <c r="B45" s="53"/>
      <c r="C45" s="24" t="s">
        <v>52</v>
      </c>
      <c r="D45" s="6"/>
      <c r="E45" s="2"/>
      <c r="F45" s="37"/>
      <c r="G45" s="41"/>
      <c r="H45" s="41"/>
      <c r="I45" s="37"/>
    </row>
    <row r="46" spans="1:9" ht="19.95" customHeight="1" x14ac:dyDescent="0.3">
      <c r="A46" s="40"/>
      <c r="B46" s="54"/>
      <c r="C46" s="24" t="s">
        <v>53</v>
      </c>
      <c r="D46" s="6"/>
      <c r="E46" s="2"/>
      <c r="F46" s="37"/>
      <c r="G46" s="41"/>
      <c r="H46" s="41"/>
      <c r="I46" s="37"/>
    </row>
    <row r="47" spans="1:9" s="10" customFormat="1" x14ac:dyDescent="0.3">
      <c r="A47" s="21"/>
      <c r="B47" s="22"/>
      <c r="C47" s="22"/>
      <c r="D47" s="22"/>
      <c r="E47" s="22"/>
      <c r="F47" s="23"/>
      <c r="G47" s="23"/>
      <c r="H47" s="23"/>
      <c r="I47" s="23"/>
    </row>
    <row r="48" spans="1:9" ht="30" customHeight="1" x14ac:dyDescent="0.3">
      <c r="A48" s="38">
        <v>10</v>
      </c>
      <c r="B48" s="48" t="s">
        <v>21</v>
      </c>
      <c r="C48" s="49"/>
      <c r="D48" s="5"/>
      <c r="E48" s="1"/>
      <c r="F48" s="38" t="s">
        <v>20</v>
      </c>
      <c r="G48" s="60">
        <v>20</v>
      </c>
      <c r="H48" s="60">
        <v>0</v>
      </c>
      <c r="I48" s="38">
        <v>0</v>
      </c>
    </row>
    <row r="49" spans="1:9" ht="30" customHeight="1" x14ac:dyDescent="0.3">
      <c r="A49" s="39"/>
      <c r="B49" s="48" t="s">
        <v>22</v>
      </c>
      <c r="C49" s="49"/>
      <c r="D49" s="5"/>
      <c r="E49" s="1"/>
      <c r="F49" s="39"/>
      <c r="G49" s="61"/>
      <c r="H49" s="61"/>
      <c r="I49" s="39"/>
    </row>
    <row r="50" spans="1:9" ht="19.95" customHeight="1" x14ac:dyDescent="0.3">
      <c r="A50" s="39"/>
      <c r="B50" s="52" t="s">
        <v>54</v>
      </c>
      <c r="C50" s="24" t="s">
        <v>38</v>
      </c>
      <c r="D50" s="6"/>
      <c r="E50" s="2"/>
      <c r="F50" s="39"/>
      <c r="G50" s="61"/>
      <c r="H50" s="61"/>
      <c r="I50" s="39"/>
    </row>
    <row r="51" spans="1:9" ht="19.95" customHeight="1" x14ac:dyDescent="0.3">
      <c r="A51" s="39"/>
      <c r="B51" s="53"/>
      <c r="C51" s="24" t="s">
        <v>39</v>
      </c>
      <c r="D51" s="6"/>
      <c r="E51" s="2"/>
      <c r="F51" s="39"/>
      <c r="G51" s="61"/>
      <c r="H51" s="61"/>
      <c r="I51" s="39"/>
    </row>
    <row r="52" spans="1:9" ht="19.95" customHeight="1" x14ac:dyDescent="0.3">
      <c r="A52" s="39"/>
      <c r="B52" s="53"/>
      <c r="C52" s="24" t="s">
        <v>55</v>
      </c>
      <c r="D52" s="6"/>
      <c r="E52" s="2"/>
      <c r="F52" s="39"/>
      <c r="G52" s="61"/>
      <c r="H52" s="61"/>
      <c r="I52" s="39"/>
    </row>
    <row r="53" spans="1:9" ht="19.95" customHeight="1" x14ac:dyDescent="0.3">
      <c r="A53" s="39"/>
      <c r="B53" s="53"/>
      <c r="C53" s="24" t="s">
        <v>56</v>
      </c>
      <c r="D53" s="6"/>
      <c r="E53" s="2"/>
      <c r="F53" s="39"/>
      <c r="G53" s="61"/>
      <c r="H53" s="61"/>
      <c r="I53" s="39"/>
    </row>
    <row r="54" spans="1:9" ht="19.95" customHeight="1" x14ac:dyDescent="0.3">
      <c r="A54" s="39"/>
      <c r="B54" s="53"/>
      <c r="C54" s="24" t="s">
        <v>57</v>
      </c>
      <c r="D54" s="6"/>
      <c r="E54" s="2"/>
      <c r="F54" s="39"/>
      <c r="G54" s="61"/>
      <c r="H54" s="61"/>
      <c r="I54" s="39"/>
    </row>
    <row r="55" spans="1:9" ht="19.95" customHeight="1" x14ac:dyDescent="0.3">
      <c r="A55" s="39"/>
      <c r="B55" s="53"/>
      <c r="C55" s="24" t="s">
        <v>58</v>
      </c>
      <c r="D55" s="6"/>
      <c r="E55" s="2"/>
      <c r="F55" s="39"/>
      <c r="G55" s="61"/>
      <c r="H55" s="61"/>
      <c r="I55" s="39"/>
    </row>
    <row r="56" spans="1:9" ht="19.95" customHeight="1" x14ac:dyDescent="0.3">
      <c r="A56" s="39"/>
      <c r="B56" s="53"/>
      <c r="C56" s="24" t="s">
        <v>45</v>
      </c>
      <c r="D56" s="6"/>
      <c r="E56" s="2"/>
      <c r="F56" s="39"/>
      <c r="G56" s="61"/>
      <c r="H56" s="61"/>
      <c r="I56" s="39"/>
    </row>
    <row r="57" spans="1:9" ht="19.95" customHeight="1" x14ac:dyDescent="0.3">
      <c r="A57" s="39"/>
      <c r="B57" s="53"/>
      <c r="C57" s="24" t="s">
        <v>59</v>
      </c>
      <c r="D57" s="6"/>
      <c r="E57" s="2"/>
      <c r="F57" s="39"/>
      <c r="G57" s="61"/>
      <c r="H57" s="61"/>
      <c r="I57" s="39"/>
    </row>
    <row r="58" spans="1:9" ht="19.95" customHeight="1" x14ac:dyDescent="0.3">
      <c r="A58" s="39"/>
      <c r="B58" s="53"/>
      <c r="C58" s="24" t="s">
        <v>97</v>
      </c>
      <c r="D58" s="6"/>
      <c r="E58" s="2"/>
      <c r="F58" s="39"/>
      <c r="G58" s="61"/>
      <c r="H58" s="61"/>
      <c r="I58" s="39"/>
    </row>
    <row r="59" spans="1:9" ht="19.95" customHeight="1" x14ac:dyDescent="0.3">
      <c r="A59" s="39"/>
      <c r="B59" s="53"/>
      <c r="C59" s="24" t="s">
        <v>100</v>
      </c>
      <c r="D59" s="6"/>
      <c r="E59" s="2"/>
      <c r="F59" s="39"/>
      <c r="G59" s="61"/>
      <c r="H59" s="61"/>
      <c r="I59" s="39"/>
    </row>
    <row r="60" spans="1:9" ht="19.95" customHeight="1" x14ac:dyDescent="0.3">
      <c r="A60" s="39"/>
      <c r="B60" s="53"/>
      <c r="C60" s="24" t="s">
        <v>102</v>
      </c>
      <c r="D60" s="6"/>
      <c r="E60" s="2"/>
      <c r="F60" s="39"/>
      <c r="G60" s="61"/>
      <c r="H60" s="61"/>
      <c r="I60" s="39"/>
    </row>
    <row r="61" spans="1:9" s="25" customFormat="1" ht="30.6" customHeight="1" x14ac:dyDescent="0.3">
      <c r="A61" s="39"/>
      <c r="B61" s="53"/>
      <c r="C61" s="24" t="s">
        <v>60</v>
      </c>
      <c r="D61" s="24"/>
      <c r="E61" s="8"/>
      <c r="F61" s="39"/>
      <c r="G61" s="61"/>
      <c r="H61" s="61"/>
      <c r="I61" s="39"/>
    </row>
    <row r="62" spans="1:9" ht="33" customHeight="1" x14ac:dyDescent="0.3">
      <c r="A62" s="39"/>
      <c r="B62" s="53"/>
      <c r="C62" s="24" t="s">
        <v>61</v>
      </c>
      <c r="D62" s="6"/>
      <c r="E62" s="2"/>
      <c r="F62" s="39"/>
      <c r="G62" s="61"/>
      <c r="H62" s="61"/>
      <c r="I62" s="39"/>
    </row>
    <row r="63" spans="1:9" ht="19.95" customHeight="1" x14ac:dyDescent="0.3">
      <c r="A63" s="39"/>
      <c r="B63" s="53"/>
      <c r="C63" s="24" t="s">
        <v>62</v>
      </c>
      <c r="D63" s="6"/>
      <c r="E63" s="2"/>
      <c r="F63" s="39"/>
      <c r="G63" s="61"/>
      <c r="H63" s="61"/>
      <c r="I63" s="39"/>
    </row>
    <row r="64" spans="1:9" ht="19.95" customHeight="1" x14ac:dyDescent="0.3">
      <c r="A64" s="39"/>
      <c r="B64" s="53"/>
      <c r="C64" s="24" t="s">
        <v>49</v>
      </c>
      <c r="D64" s="6"/>
      <c r="E64" s="2"/>
      <c r="F64" s="39"/>
      <c r="G64" s="61"/>
      <c r="H64" s="61"/>
      <c r="I64" s="39"/>
    </row>
    <row r="65" spans="1:9" s="10" customFormat="1" x14ac:dyDescent="0.3">
      <c r="A65" s="21"/>
      <c r="B65" s="22"/>
      <c r="C65" s="22"/>
      <c r="D65" s="22"/>
      <c r="E65" s="22"/>
      <c r="F65" s="23"/>
      <c r="G65" s="23"/>
      <c r="H65" s="23"/>
      <c r="I65" s="23"/>
    </row>
    <row r="66" spans="1:9" ht="30" customHeight="1" x14ac:dyDescent="0.3">
      <c r="A66" s="38">
        <v>11</v>
      </c>
      <c r="B66" s="48" t="s">
        <v>21</v>
      </c>
      <c r="C66" s="49"/>
      <c r="D66" s="5"/>
      <c r="E66" s="1"/>
      <c r="F66" s="38" t="s">
        <v>20</v>
      </c>
      <c r="G66" s="60">
        <v>3</v>
      </c>
      <c r="H66" s="60">
        <v>0</v>
      </c>
      <c r="I66" s="38">
        <v>0</v>
      </c>
    </row>
    <row r="67" spans="1:9" ht="30" customHeight="1" x14ac:dyDescent="0.3">
      <c r="A67" s="39"/>
      <c r="B67" s="48" t="s">
        <v>22</v>
      </c>
      <c r="C67" s="49"/>
      <c r="D67" s="5"/>
      <c r="E67" s="1"/>
      <c r="F67" s="39"/>
      <c r="G67" s="61"/>
      <c r="H67" s="61"/>
      <c r="I67" s="39"/>
    </row>
    <row r="68" spans="1:9" ht="19.95" customHeight="1" x14ac:dyDescent="0.3">
      <c r="A68" s="39"/>
      <c r="B68" s="52" t="s">
        <v>72</v>
      </c>
      <c r="C68" s="24" t="s">
        <v>64</v>
      </c>
      <c r="D68" s="6"/>
      <c r="E68" s="2"/>
      <c r="F68" s="39"/>
      <c r="G68" s="61"/>
      <c r="H68" s="61"/>
      <c r="I68" s="39"/>
    </row>
    <row r="69" spans="1:9" ht="48.6" customHeight="1" x14ac:dyDescent="0.3">
      <c r="A69" s="39"/>
      <c r="B69" s="53"/>
      <c r="C69" s="24" t="s">
        <v>65</v>
      </c>
      <c r="D69" s="6"/>
      <c r="E69" s="2"/>
      <c r="F69" s="39"/>
      <c r="G69" s="61"/>
      <c r="H69" s="61"/>
      <c r="I69" s="39"/>
    </row>
    <row r="70" spans="1:9" ht="19.95" customHeight="1" x14ac:dyDescent="0.3">
      <c r="A70" s="39"/>
      <c r="B70" s="53"/>
      <c r="C70" s="24" t="s">
        <v>39</v>
      </c>
      <c r="D70" s="6"/>
      <c r="E70" s="2"/>
      <c r="F70" s="39"/>
      <c r="G70" s="61"/>
      <c r="H70" s="61"/>
      <c r="I70" s="39"/>
    </row>
    <row r="71" spans="1:9" ht="19.95" customHeight="1" x14ac:dyDescent="0.3">
      <c r="A71" s="39"/>
      <c r="B71" s="53"/>
      <c r="C71" s="24" t="s">
        <v>66</v>
      </c>
      <c r="D71" s="6"/>
      <c r="E71" s="2"/>
      <c r="F71" s="39"/>
      <c r="G71" s="61"/>
      <c r="H71" s="61"/>
      <c r="I71" s="39"/>
    </row>
    <row r="72" spans="1:9" ht="19.95" customHeight="1" x14ac:dyDescent="0.3">
      <c r="A72" s="39"/>
      <c r="B72" s="53"/>
      <c r="C72" s="24" t="s">
        <v>67</v>
      </c>
      <c r="D72" s="6"/>
      <c r="E72" s="2"/>
      <c r="F72" s="39"/>
      <c r="G72" s="61"/>
      <c r="H72" s="61"/>
      <c r="I72" s="39"/>
    </row>
    <row r="73" spans="1:9" ht="19.95" customHeight="1" x14ac:dyDescent="0.3">
      <c r="A73" s="39"/>
      <c r="B73" s="53"/>
      <c r="C73" s="24" t="s">
        <v>68</v>
      </c>
      <c r="D73" s="6"/>
      <c r="E73" s="2"/>
      <c r="F73" s="39"/>
      <c r="G73" s="61"/>
      <c r="H73" s="61"/>
      <c r="I73" s="39"/>
    </row>
    <row r="74" spans="1:9" ht="19.95" customHeight="1" x14ac:dyDescent="0.3">
      <c r="A74" s="39"/>
      <c r="B74" s="53"/>
      <c r="C74" s="24" t="s">
        <v>69</v>
      </c>
      <c r="D74" s="6"/>
      <c r="E74" s="2"/>
      <c r="F74" s="39"/>
      <c r="G74" s="61"/>
      <c r="H74" s="61"/>
      <c r="I74" s="39"/>
    </row>
    <row r="75" spans="1:9" ht="19.95" customHeight="1" x14ac:dyDescent="0.3">
      <c r="A75" s="39"/>
      <c r="B75" s="53"/>
      <c r="C75" s="24" t="s">
        <v>45</v>
      </c>
      <c r="D75" s="6"/>
      <c r="E75" s="2"/>
      <c r="F75" s="39"/>
      <c r="G75" s="61"/>
      <c r="H75" s="61"/>
      <c r="I75" s="39"/>
    </row>
    <row r="76" spans="1:9" ht="19.95" customHeight="1" x14ac:dyDescent="0.3">
      <c r="A76" s="39"/>
      <c r="B76" s="53"/>
      <c r="C76" s="24" t="s">
        <v>97</v>
      </c>
      <c r="D76" s="6"/>
      <c r="E76" s="2"/>
      <c r="F76" s="39"/>
      <c r="G76" s="61"/>
      <c r="H76" s="61"/>
      <c r="I76" s="39"/>
    </row>
    <row r="77" spans="1:9" ht="19.95" customHeight="1" x14ac:dyDescent="0.3">
      <c r="A77" s="39"/>
      <c r="B77" s="53"/>
      <c r="C77" s="24" t="s">
        <v>99</v>
      </c>
      <c r="D77" s="6"/>
      <c r="E77" s="2"/>
      <c r="F77" s="39"/>
      <c r="G77" s="61"/>
      <c r="H77" s="61"/>
      <c r="I77" s="39"/>
    </row>
    <row r="78" spans="1:9" ht="19.95" customHeight="1" x14ac:dyDescent="0.3">
      <c r="A78" s="39"/>
      <c r="B78" s="53"/>
      <c r="C78" s="24" t="s">
        <v>103</v>
      </c>
      <c r="D78" s="6"/>
      <c r="E78" s="2"/>
      <c r="F78" s="39"/>
      <c r="G78" s="61"/>
      <c r="H78" s="61"/>
      <c r="I78" s="39"/>
    </row>
    <row r="79" spans="1:9" ht="19.95" customHeight="1" x14ac:dyDescent="0.3">
      <c r="A79" s="39"/>
      <c r="B79" s="53"/>
      <c r="C79" s="24" t="s">
        <v>70</v>
      </c>
      <c r="D79" s="6"/>
      <c r="E79" s="2"/>
      <c r="F79" s="39"/>
      <c r="G79" s="61"/>
      <c r="H79" s="61"/>
      <c r="I79" s="39"/>
    </row>
    <row r="80" spans="1:9" ht="19.95" customHeight="1" x14ac:dyDescent="0.3">
      <c r="A80" s="39"/>
      <c r="B80" s="53"/>
      <c r="C80" s="24" t="s">
        <v>51</v>
      </c>
      <c r="D80" s="6"/>
      <c r="E80" s="2"/>
      <c r="F80" s="39"/>
      <c r="G80" s="61"/>
      <c r="H80" s="61"/>
      <c r="I80" s="39"/>
    </row>
    <row r="81" spans="1:9" ht="19.95" customHeight="1" x14ac:dyDescent="0.3">
      <c r="A81" s="39"/>
      <c r="B81" s="53"/>
      <c r="C81" s="24" t="s">
        <v>71</v>
      </c>
      <c r="D81" s="6"/>
      <c r="E81" s="2"/>
      <c r="F81" s="39"/>
      <c r="G81" s="61"/>
      <c r="H81" s="61"/>
      <c r="I81" s="39"/>
    </row>
    <row r="82" spans="1:9" ht="19.95" customHeight="1" x14ac:dyDescent="0.3">
      <c r="A82" s="40"/>
      <c r="B82" s="54"/>
      <c r="C82" s="24" t="s">
        <v>53</v>
      </c>
      <c r="D82" s="6"/>
      <c r="E82" s="2"/>
      <c r="F82" s="40"/>
      <c r="G82" s="62"/>
      <c r="H82" s="62"/>
      <c r="I82" s="40"/>
    </row>
    <row r="83" spans="1:9" s="10" customFormat="1" x14ac:dyDescent="0.3">
      <c r="A83" s="21"/>
      <c r="B83" s="22"/>
      <c r="C83" s="22"/>
      <c r="D83" s="22"/>
      <c r="E83" s="22"/>
      <c r="F83" s="23"/>
      <c r="G83" s="23"/>
      <c r="H83" s="23"/>
      <c r="I83" s="23"/>
    </row>
    <row r="84" spans="1:9" ht="30" customHeight="1" x14ac:dyDescent="0.3">
      <c r="A84" s="38">
        <v>12</v>
      </c>
      <c r="B84" s="48" t="s">
        <v>21</v>
      </c>
      <c r="C84" s="49"/>
      <c r="D84" s="5"/>
      <c r="E84" s="1"/>
      <c r="F84" s="38" t="s">
        <v>20</v>
      </c>
      <c r="G84" s="38">
        <v>3</v>
      </c>
      <c r="H84" s="38">
        <v>0</v>
      </c>
      <c r="I84" s="38">
        <v>0</v>
      </c>
    </row>
    <row r="85" spans="1:9" ht="30" customHeight="1" x14ac:dyDescent="0.3">
      <c r="A85" s="39"/>
      <c r="B85" s="48" t="s">
        <v>22</v>
      </c>
      <c r="C85" s="49"/>
      <c r="D85" s="5"/>
      <c r="E85" s="1"/>
      <c r="F85" s="39"/>
      <c r="G85" s="39"/>
      <c r="H85" s="39"/>
      <c r="I85" s="39"/>
    </row>
    <row r="86" spans="1:9" ht="19.95" customHeight="1" x14ac:dyDescent="0.3">
      <c r="A86" s="39"/>
      <c r="B86" s="57" t="s">
        <v>63</v>
      </c>
      <c r="C86" s="24" t="s">
        <v>64</v>
      </c>
      <c r="D86" s="6"/>
      <c r="E86" s="2"/>
      <c r="F86" s="39"/>
      <c r="G86" s="39"/>
      <c r="H86" s="39"/>
      <c r="I86" s="39"/>
    </row>
    <row r="87" spans="1:9" ht="40.200000000000003" customHeight="1" x14ac:dyDescent="0.3">
      <c r="A87" s="39"/>
      <c r="B87" s="57"/>
      <c r="C87" s="24" t="s">
        <v>73</v>
      </c>
      <c r="D87" s="6"/>
      <c r="E87" s="2"/>
      <c r="F87" s="39"/>
      <c r="G87" s="39"/>
      <c r="H87" s="39"/>
      <c r="I87" s="39"/>
    </row>
    <row r="88" spans="1:9" ht="19.95" customHeight="1" x14ac:dyDescent="0.3">
      <c r="A88" s="39"/>
      <c r="B88" s="57"/>
      <c r="C88" s="24" t="s">
        <v>39</v>
      </c>
      <c r="D88" s="6"/>
      <c r="E88" s="2"/>
      <c r="F88" s="39"/>
      <c r="G88" s="39"/>
      <c r="H88" s="39"/>
      <c r="I88" s="39"/>
    </row>
    <row r="89" spans="1:9" ht="19.95" customHeight="1" x14ac:dyDescent="0.3">
      <c r="A89" s="39"/>
      <c r="B89" s="57"/>
      <c r="C89" s="24" t="s">
        <v>74</v>
      </c>
      <c r="D89" s="6"/>
      <c r="E89" s="2"/>
      <c r="F89" s="39"/>
      <c r="G89" s="39"/>
      <c r="H89" s="39"/>
      <c r="I89" s="39"/>
    </row>
    <row r="90" spans="1:9" ht="19.95" customHeight="1" x14ac:dyDescent="0.3">
      <c r="A90" s="39"/>
      <c r="B90" s="57"/>
      <c r="C90" s="24" t="s">
        <v>75</v>
      </c>
      <c r="D90" s="6"/>
      <c r="E90" s="2"/>
      <c r="F90" s="39"/>
      <c r="G90" s="39"/>
      <c r="H90" s="39"/>
      <c r="I90" s="39"/>
    </row>
    <row r="91" spans="1:9" ht="19.95" customHeight="1" x14ac:dyDescent="0.3">
      <c r="A91" s="39"/>
      <c r="B91" s="57"/>
      <c r="C91" s="24" t="s">
        <v>76</v>
      </c>
      <c r="D91" s="6"/>
      <c r="E91" s="2"/>
      <c r="F91" s="39"/>
      <c r="G91" s="39"/>
      <c r="H91" s="39"/>
      <c r="I91" s="39"/>
    </row>
    <row r="92" spans="1:9" ht="19.95" customHeight="1" x14ac:dyDescent="0.3">
      <c r="A92" s="39"/>
      <c r="B92" s="57"/>
      <c r="C92" s="24" t="s">
        <v>77</v>
      </c>
      <c r="D92" s="6"/>
      <c r="E92" s="2"/>
      <c r="F92" s="39"/>
      <c r="G92" s="39"/>
      <c r="H92" s="39"/>
      <c r="I92" s="39"/>
    </row>
    <row r="93" spans="1:9" ht="19.95" customHeight="1" x14ac:dyDescent="0.3">
      <c r="A93" s="39"/>
      <c r="B93" s="57"/>
      <c r="C93" s="24" t="s">
        <v>45</v>
      </c>
      <c r="D93" s="6"/>
      <c r="E93" s="2"/>
      <c r="F93" s="39"/>
      <c r="G93" s="39"/>
      <c r="H93" s="39"/>
      <c r="I93" s="39"/>
    </row>
    <row r="94" spans="1:9" ht="19.95" customHeight="1" x14ac:dyDescent="0.3">
      <c r="A94" s="39"/>
      <c r="B94" s="57"/>
      <c r="C94" s="24" t="s">
        <v>97</v>
      </c>
      <c r="D94" s="6"/>
      <c r="E94" s="2"/>
      <c r="F94" s="39"/>
      <c r="G94" s="39"/>
      <c r="H94" s="39"/>
      <c r="I94" s="39"/>
    </row>
    <row r="95" spans="1:9" ht="19.95" customHeight="1" x14ac:dyDescent="0.3">
      <c r="A95" s="39"/>
      <c r="B95" s="57"/>
      <c r="C95" s="24" t="s">
        <v>100</v>
      </c>
      <c r="D95" s="6"/>
      <c r="E95" s="2"/>
      <c r="F95" s="39"/>
      <c r="G95" s="39"/>
      <c r="H95" s="39"/>
      <c r="I95" s="39"/>
    </row>
    <row r="96" spans="1:9" ht="26.4" customHeight="1" x14ac:dyDescent="0.3">
      <c r="A96" s="39"/>
      <c r="B96" s="57"/>
      <c r="C96" s="24" t="s">
        <v>78</v>
      </c>
      <c r="D96" s="6"/>
      <c r="E96" s="2"/>
      <c r="F96" s="39"/>
      <c r="G96" s="39"/>
      <c r="H96" s="39"/>
      <c r="I96" s="39"/>
    </row>
    <row r="97" spans="1:9" ht="19.95" customHeight="1" x14ac:dyDescent="0.3">
      <c r="A97" s="39"/>
      <c r="B97" s="57"/>
      <c r="C97" s="24" t="s">
        <v>51</v>
      </c>
      <c r="D97" s="6"/>
      <c r="E97" s="2"/>
      <c r="F97" s="39"/>
      <c r="G97" s="39"/>
      <c r="H97" s="39"/>
      <c r="I97" s="39"/>
    </row>
    <row r="98" spans="1:9" ht="19.95" customHeight="1" x14ac:dyDescent="0.3">
      <c r="A98" s="39"/>
      <c r="B98" s="57"/>
      <c r="C98" s="24" t="s">
        <v>79</v>
      </c>
      <c r="D98" s="6"/>
      <c r="E98" s="2"/>
      <c r="F98" s="39"/>
      <c r="G98" s="39"/>
      <c r="H98" s="39"/>
      <c r="I98" s="39"/>
    </row>
    <row r="99" spans="1:9" ht="19.95" customHeight="1" x14ac:dyDescent="0.3">
      <c r="A99" s="40"/>
      <c r="B99" s="57"/>
      <c r="C99" s="24" t="s">
        <v>53</v>
      </c>
      <c r="D99" s="6"/>
      <c r="E99" s="2"/>
      <c r="F99" s="40"/>
      <c r="G99" s="40"/>
      <c r="H99" s="40"/>
      <c r="I99" s="40"/>
    </row>
    <row r="100" spans="1:9" s="10" customFormat="1" x14ac:dyDescent="0.3">
      <c r="A100" s="21"/>
      <c r="B100" s="22"/>
      <c r="C100" s="22"/>
      <c r="D100" s="22"/>
      <c r="E100" s="22"/>
      <c r="F100" s="23"/>
      <c r="G100" s="23"/>
      <c r="H100" s="23"/>
      <c r="I100" s="23"/>
    </row>
    <row r="101" spans="1:9" ht="30" customHeight="1" x14ac:dyDescent="0.3">
      <c r="A101" s="38">
        <v>13</v>
      </c>
      <c r="B101" s="48" t="s">
        <v>21</v>
      </c>
      <c r="C101" s="49"/>
      <c r="D101" s="5"/>
      <c r="E101" s="1"/>
      <c r="F101" s="38" t="s">
        <v>20</v>
      </c>
      <c r="G101" s="38">
        <v>1</v>
      </c>
      <c r="H101" s="38">
        <v>0</v>
      </c>
      <c r="I101" s="38">
        <v>0</v>
      </c>
    </row>
    <row r="102" spans="1:9" ht="30" customHeight="1" x14ac:dyDescent="0.3">
      <c r="A102" s="39"/>
      <c r="B102" s="48" t="s">
        <v>22</v>
      </c>
      <c r="C102" s="49"/>
      <c r="D102" s="5"/>
      <c r="E102" s="1"/>
      <c r="F102" s="39"/>
      <c r="G102" s="39"/>
      <c r="H102" s="39"/>
      <c r="I102" s="39"/>
    </row>
    <row r="103" spans="1:9" ht="19.95" customHeight="1" x14ac:dyDescent="0.3">
      <c r="A103" s="39"/>
      <c r="B103" s="57" t="s">
        <v>90</v>
      </c>
      <c r="C103" s="24" t="s">
        <v>80</v>
      </c>
      <c r="D103" s="6"/>
      <c r="E103" s="2"/>
      <c r="F103" s="39"/>
      <c r="G103" s="39"/>
      <c r="H103" s="39"/>
      <c r="I103" s="39"/>
    </row>
    <row r="104" spans="1:9" ht="28.8" x14ac:dyDescent="0.3">
      <c r="A104" s="39"/>
      <c r="B104" s="57"/>
      <c r="C104" s="24" t="s">
        <v>81</v>
      </c>
      <c r="D104" s="6"/>
      <c r="E104" s="2"/>
      <c r="F104" s="39"/>
      <c r="G104" s="39"/>
      <c r="H104" s="39"/>
      <c r="I104" s="39"/>
    </row>
    <row r="105" spans="1:9" ht="19.95" customHeight="1" x14ac:dyDescent="0.3">
      <c r="A105" s="39"/>
      <c r="B105" s="57"/>
      <c r="C105" s="24" t="s">
        <v>82</v>
      </c>
      <c r="D105" s="6"/>
      <c r="E105" s="2"/>
      <c r="F105" s="39"/>
      <c r="G105" s="39"/>
      <c r="H105" s="39"/>
      <c r="I105" s="39"/>
    </row>
    <row r="106" spans="1:9" ht="19.95" customHeight="1" x14ac:dyDescent="0.3">
      <c r="A106" s="39"/>
      <c r="B106" s="57"/>
      <c r="C106" s="24" t="s">
        <v>83</v>
      </c>
      <c r="D106" s="6"/>
      <c r="E106" s="2"/>
      <c r="F106" s="39"/>
      <c r="G106" s="39"/>
      <c r="H106" s="39"/>
      <c r="I106" s="39"/>
    </row>
    <row r="107" spans="1:9" ht="19.95" customHeight="1" x14ac:dyDescent="0.3">
      <c r="A107" s="39"/>
      <c r="B107" s="57"/>
      <c r="C107" s="24" t="s">
        <v>41</v>
      </c>
      <c r="D107" s="6"/>
      <c r="E107" s="2"/>
      <c r="F107" s="39"/>
      <c r="G107" s="39"/>
      <c r="H107" s="39"/>
      <c r="I107" s="39"/>
    </row>
    <row r="108" spans="1:9" ht="19.95" customHeight="1" x14ac:dyDescent="0.3">
      <c r="A108" s="39"/>
      <c r="B108" s="57"/>
      <c r="C108" s="24" t="s">
        <v>84</v>
      </c>
      <c r="D108" s="6"/>
      <c r="E108" s="2"/>
      <c r="F108" s="39"/>
      <c r="G108" s="39"/>
      <c r="H108" s="39"/>
      <c r="I108" s="39"/>
    </row>
    <row r="109" spans="1:9" ht="19.95" customHeight="1" x14ac:dyDescent="0.3">
      <c r="A109" s="39"/>
      <c r="B109" s="57"/>
      <c r="C109" s="24" t="s">
        <v>85</v>
      </c>
      <c r="D109" s="6"/>
      <c r="E109" s="2"/>
      <c r="F109" s="39"/>
      <c r="G109" s="39"/>
      <c r="H109" s="39"/>
      <c r="I109" s="39"/>
    </row>
    <row r="110" spans="1:9" ht="27.6" customHeight="1" x14ac:dyDescent="0.3">
      <c r="A110" s="39"/>
      <c r="B110" s="57"/>
      <c r="C110" s="24" t="s">
        <v>86</v>
      </c>
      <c r="D110" s="6"/>
      <c r="E110" s="2"/>
      <c r="F110" s="39"/>
      <c r="G110" s="39"/>
      <c r="H110" s="39"/>
      <c r="I110" s="39"/>
    </row>
    <row r="111" spans="1:9" ht="19.95" customHeight="1" x14ac:dyDescent="0.3">
      <c r="A111" s="39"/>
      <c r="B111" s="57"/>
      <c r="C111" s="24" t="s">
        <v>45</v>
      </c>
      <c r="D111" s="6"/>
      <c r="E111" s="2"/>
      <c r="F111" s="39"/>
      <c r="G111" s="39"/>
      <c r="H111" s="39"/>
      <c r="I111" s="39"/>
    </row>
    <row r="112" spans="1:9" ht="19.95" customHeight="1" x14ac:dyDescent="0.3">
      <c r="A112" s="39"/>
      <c r="B112" s="57"/>
      <c r="C112" s="24" t="s">
        <v>97</v>
      </c>
      <c r="D112" s="6"/>
      <c r="E112" s="2"/>
      <c r="F112" s="39"/>
      <c r="G112" s="39"/>
      <c r="H112" s="39"/>
      <c r="I112" s="39"/>
    </row>
    <row r="113" spans="1:9" ht="19.95" customHeight="1" x14ac:dyDescent="0.3">
      <c r="A113" s="39"/>
      <c r="B113" s="57"/>
      <c r="C113" s="24" t="s">
        <v>99</v>
      </c>
      <c r="D113" s="6"/>
      <c r="E113" s="2"/>
      <c r="F113" s="39"/>
      <c r="G113" s="39"/>
      <c r="H113" s="39"/>
      <c r="I113" s="39"/>
    </row>
    <row r="114" spans="1:9" ht="33" customHeight="1" x14ac:dyDescent="0.3">
      <c r="A114" s="39"/>
      <c r="B114" s="57"/>
      <c r="C114" s="24" t="s">
        <v>87</v>
      </c>
      <c r="D114" s="6"/>
      <c r="E114" s="2"/>
      <c r="F114" s="39"/>
      <c r="G114" s="39"/>
      <c r="H114" s="39"/>
      <c r="I114" s="39"/>
    </row>
    <row r="115" spans="1:9" ht="19.95" customHeight="1" x14ac:dyDescent="0.3">
      <c r="A115" s="39"/>
      <c r="B115" s="57"/>
      <c r="C115" s="24" t="s">
        <v>50</v>
      </c>
      <c r="D115" s="6"/>
      <c r="E115" s="2"/>
      <c r="F115" s="39"/>
      <c r="G115" s="39"/>
      <c r="H115" s="39"/>
      <c r="I115" s="39"/>
    </row>
    <row r="116" spans="1:9" ht="19.95" customHeight="1" x14ac:dyDescent="0.3">
      <c r="A116" s="39"/>
      <c r="B116" s="57"/>
      <c r="C116" s="24" t="s">
        <v>51</v>
      </c>
      <c r="D116" s="6"/>
      <c r="E116" s="2"/>
      <c r="F116" s="39"/>
      <c r="G116" s="39"/>
      <c r="H116" s="39"/>
      <c r="I116" s="39"/>
    </row>
    <row r="117" spans="1:9" ht="19.95" customHeight="1" x14ac:dyDescent="0.3">
      <c r="A117" s="39"/>
      <c r="B117" s="57"/>
      <c r="C117" s="24" t="s">
        <v>88</v>
      </c>
      <c r="D117" s="6"/>
      <c r="E117" s="2"/>
      <c r="F117" s="39"/>
      <c r="G117" s="39"/>
      <c r="H117" s="39"/>
      <c r="I117" s="39"/>
    </row>
    <row r="118" spans="1:9" ht="19.95" customHeight="1" x14ac:dyDescent="0.3">
      <c r="A118" s="40"/>
      <c r="B118" s="57"/>
      <c r="C118" s="24" t="s">
        <v>89</v>
      </c>
      <c r="D118" s="6"/>
      <c r="E118" s="2"/>
      <c r="F118" s="40"/>
      <c r="G118" s="40"/>
      <c r="H118" s="40"/>
      <c r="I118" s="40"/>
    </row>
    <row r="119" spans="1:9" s="10" customFormat="1" x14ac:dyDescent="0.3">
      <c r="A119" s="21"/>
      <c r="B119" s="22"/>
      <c r="C119" s="22"/>
      <c r="D119" s="22"/>
      <c r="E119" s="22"/>
      <c r="F119" s="23"/>
      <c r="G119" s="23"/>
      <c r="H119" s="23"/>
      <c r="I119" s="23"/>
    </row>
    <row r="120" spans="1:9" ht="30" customHeight="1" x14ac:dyDescent="0.3">
      <c r="A120" s="33">
        <v>14</v>
      </c>
      <c r="B120" s="48" t="s">
        <v>21</v>
      </c>
      <c r="C120" s="49"/>
      <c r="D120" s="5"/>
      <c r="E120" s="1"/>
      <c r="F120" s="38" t="s">
        <v>20</v>
      </c>
      <c r="G120" s="60">
        <v>1</v>
      </c>
      <c r="H120" s="60">
        <v>0</v>
      </c>
      <c r="I120" s="38">
        <v>0</v>
      </c>
    </row>
    <row r="121" spans="1:9" ht="30" customHeight="1" x14ac:dyDescent="0.3">
      <c r="A121" s="34"/>
      <c r="B121" s="48" t="s">
        <v>22</v>
      </c>
      <c r="C121" s="49"/>
      <c r="D121" s="5"/>
      <c r="E121" s="1"/>
      <c r="F121" s="39"/>
      <c r="G121" s="61"/>
      <c r="H121" s="61"/>
      <c r="I121" s="39"/>
    </row>
    <row r="122" spans="1:9" ht="19.95" customHeight="1" x14ac:dyDescent="0.3">
      <c r="A122" s="34"/>
      <c r="B122" s="54" t="s">
        <v>90</v>
      </c>
      <c r="C122" s="24" t="s">
        <v>80</v>
      </c>
      <c r="D122" s="6"/>
      <c r="E122" s="2"/>
      <c r="F122" s="39"/>
      <c r="G122" s="61"/>
      <c r="H122" s="61"/>
      <c r="I122" s="39"/>
    </row>
    <row r="123" spans="1:9" ht="28.8" x14ac:dyDescent="0.3">
      <c r="A123" s="34"/>
      <c r="B123" s="57"/>
      <c r="C123" s="24" t="s">
        <v>81</v>
      </c>
      <c r="D123" s="6"/>
      <c r="E123" s="2"/>
      <c r="F123" s="39"/>
      <c r="G123" s="61"/>
      <c r="H123" s="61"/>
      <c r="I123" s="39"/>
    </row>
    <row r="124" spans="1:9" ht="19.95" customHeight="1" x14ac:dyDescent="0.3">
      <c r="A124" s="34"/>
      <c r="B124" s="57"/>
      <c r="C124" s="24" t="s">
        <v>91</v>
      </c>
      <c r="D124" s="6"/>
      <c r="E124" s="2"/>
      <c r="F124" s="39"/>
      <c r="G124" s="61"/>
      <c r="H124" s="61"/>
      <c r="I124" s="39"/>
    </row>
    <row r="125" spans="1:9" ht="19.95" customHeight="1" x14ac:dyDescent="0.3">
      <c r="A125" s="34"/>
      <c r="B125" s="57"/>
      <c r="C125" s="24" t="s">
        <v>40</v>
      </c>
      <c r="D125" s="6"/>
      <c r="E125" s="2"/>
      <c r="F125" s="39"/>
      <c r="G125" s="61"/>
      <c r="H125" s="61"/>
      <c r="I125" s="39"/>
    </row>
    <row r="126" spans="1:9" ht="19.95" customHeight="1" x14ac:dyDescent="0.3">
      <c r="A126" s="34"/>
      <c r="B126" s="57"/>
      <c r="C126" s="24" t="s">
        <v>41</v>
      </c>
      <c r="D126" s="6"/>
      <c r="E126" s="2"/>
      <c r="F126" s="39"/>
      <c r="G126" s="61"/>
      <c r="H126" s="61"/>
      <c r="I126" s="39"/>
    </row>
    <row r="127" spans="1:9" ht="19.95" customHeight="1" x14ac:dyDescent="0.3">
      <c r="A127" s="34"/>
      <c r="B127" s="57"/>
      <c r="C127" s="24" t="s">
        <v>42</v>
      </c>
      <c r="D127" s="6"/>
      <c r="E127" s="2"/>
      <c r="F127" s="39"/>
      <c r="G127" s="61"/>
      <c r="H127" s="61"/>
      <c r="I127" s="39"/>
    </row>
    <row r="128" spans="1:9" ht="19.95" customHeight="1" x14ac:dyDescent="0.3">
      <c r="A128" s="34"/>
      <c r="B128" s="57"/>
      <c r="C128" s="24" t="s">
        <v>92</v>
      </c>
      <c r="D128" s="6"/>
      <c r="E128" s="2"/>
      <c r="F128" s="39"/>
      <c r="G128" s="61"/>
      <c r="H128" s="61"/>
      <c r="I128" s="39"/>
    </row>
    <row r="129" spans="1:9" ht="28.8" x14ac:dyDescent="0.3">
      <c r="A129" s="34"/>
      <c r="B129" s="57"/>
      <c r="C129" s="24" t="s">
        <v>93</v>
      </c>
      <c r="D129" s="6"/>
      <c r="E129" s="2"/>
      <c r="F129" s="39"/>
      <c r="G129" s="61"/>
      <c r="H129" s="61"/>
      <c r="I129" s="39"/>
    </row>
    <row r="130" spans="1:9" ht="19.95" customHeight="1" x14ac:dyDescent="0.3">
      <c r="A130" s="34"/>
      <c r="B130" s="57"/>
      <c r="C130" s="24" t="s">
        <v>45</v>
      </c>
      <c r="D130" s="6"/>
      <c r="E130" s="2"/>
      <c r="F130" s="39"/>
      <c r="G130" s="61"/>
      <c r="H130" s="61"/>
      <c r="I130" s="39"/>
    </row>
    <row r="131" spans="1:9" ht="19.95" customHeight="1" x14ac:dyDescent="0.3">
      <c r="A131" s="34"/>
      <c r="B131" s="57"/>
      <c r="C131" s="24" t="s">
        <v>97</v>
      </c>
      <c r="D131" s="6"/>
      <c r="E131" s="2"/>
      <c r="F131" s="39"/>
      <c r="G131" s="61"/>
      <c r="H131" s="61"/>
      <c r="I131" s="39"/>
    </row>
    <row r="132" spans="1:9" ht="19.95" customHeight="1" x14ac:dyDescent="0.3">
      <c r="A132" s="34"/>
      <c r="B132" s="57"/>
      <c r="C132" s="24" t="s">
        <v>99</v>
      </c>
      <c r="D132" s="6"/>
      <c r="E132" s="2"/>
      <c r="F132" s="39"/>
      <c r="G132" s="61"/>
      <c r="H132" s="61"/>
      <c r="I132" s="39"/>
    </row>
    <row r="133" spans="1:9" ht="25.2" customHeight="1" x14ac:dyDescent="0.3">
      <c r="A133" s="34"/>
      <c r="B133" s="57"/>
      <c r="C133" s="24" t="s">
        <v>94</v>
      </c>
      <c r="D133" s="6"/>
      <c r="E133" s="2"/>
      <c r="F133" s="39"/>
      <c r="G133" s="61"/>
      <c r="H133" s="61"/>
      <c r="I133" s="39"/>
    </row>
    <row r="134" spans="1:9" ht="19.95" customHeight="1" x14ac:dyDescent="0.3">
      <c r="A134" s="34"/>
      <c r="B134" s="57"/>
      <c r="C134" s="24" t="s">
        <v>50</v>
      </c>
      <c r="D134" s="6"/>
      <c r="E134" s="2"/>
      <c r="F134" s="39"/>
      <c r="G134" s="61"/>
      <c r="H134" s="61"/>
      <c r="I134" s="39"/>
    </row>
    <row r="135" spans="1:9" ht="19.95" customHeight="1" x14ac:dyDescent="0.3">
      <c r="A135" s="34"/>
      <c r="B135" s="57"/>
      <c r="C135" s="24" t="s">
        <v>51</v>
      </c>
      <c r="D135" s="6"/>
      <c r="E135" s="2"/>
      <c r="F135" s="39"/>
      <c r="G135" s="61"/>
      <c r="H135" s="61"/>
      <c r="I135" s="39"/>
    </row>
    <row r="136" spans="1:9" ht="19.95" customHeight="1" x14ac:dyDescent="0.3">
      <c r="A136" s="34"/>
      <c r="B136" s="57"/>
      <c r="C136" s="24" t="s">
        <v>52</v>
      </c>
      <c r="D136" s="6"/>
      <c r="E136" s="2"/>
      <c r="F136" s="39"/>
      <c r="G136" s="61"/>
      <c r="H136" s="61"/>
      <c r="I136" s="39"/>
    </row>
    <row r="137" spans="1:9" ht="19.95" customHeight="1" x14ac:dyDescent="0.3">
      <c r="A137" s="35"/>
      <c r="B137" s="57"/>
      <c r="C137" s="24" t="s">
        <v>89</v>
      </c>
      <c r="D137" s="6"/>
      <c r="E137" s="2"/>
      <c r="F137" s="40"/>
      <c r="G137" s="62"/>
      <c r="H137" s="62"/>
      <c r="I137" s="40"/>
    </row>
    <row r="138" spans="1:9" s="10" customFormat="1" x14ac:dyDescent="0.3">
      <c r="A138" s="21"/>
      <c r="B138" s="22"/>
      <c r="C138" s="22"/>
      <c r="D138" s="22"/>
      <c r="E138" s="22"/>
      <c r="F138" s="23"/>
      <c r="G138" s="23"/>
      <c r="H138" s="23"/>
      <c r="I138" s="23"/>
    </row>
    <row r="139" spans="1:9" ht="30" customHeight="1" x14ac:dyDescent="0.3">
      <c r="A139" s="33">
        <v>15</v>
      </c>
      <c r="B139" s="48" t="s">
        <v>21</v>
      </c>
      <c r="C139" s="49"/>
      <c r="D139" s="5"/>
      <c r="E139" s="1"/>
      <c r="F139" s="38" t="s">
        <v>20</v>
      </c>
      <c r="G139" s="60">
        <v>1</v>
      </c>
      <c r="H139" s="60">
        <v>0</v>
      </c>
      <c r="I139" s="38">
        <v>0</v>
      </c>
    </row>
    <row r="140" spans="1:9" ht="30" customHeight="1" x14ac:dyDescent="0.3">
      <c r="A140" s="34"/>
      <c r="B140" s="48" t="s">
        <v>22</v>
      </c>
      <c r="C140" s="49"/>
      <c r="D140" s="5"/>
      <c r="E140" s="1"/>
      <c r="F140" s="39"/>
      <c r="G140" s="61"/>
      <c r="H140" s="61"/>
      <c r="I140" s="39"/>
    </row>
    <row r="141" spans="1:9" ht="19.95" customHeight="1" x14ac:dyDescent="0.3">
      <c r="A141" s="34"/>
      <c r="B141" s="54" t="s">
        <v>90</v>
      </c>
      <c r="C141" s="24" t="s">
        <v>80</v>
      </c>
      <c r="D141" s="6"/>
      <c r="E141" s="2"/>
      <c r="F141" s="39"/>
      <c r="G141" s="61"/>
      <c r="H141" s="61"/>
      <c r="I141" s="39"/>
    </row>
    <row r="142" spans="1:9" ht="28.8" x14ac:dyDescent="0.3">
      <c r="A142" s="34"/>
      <c r="B142" s="57"/>
      <c r="C142" s="24" t="s">
        <v>81</v>
      </c>
      <c r="D142" s="6"/>
      <c r="E142" s="2"/>
      <c r="F142" s="39"/>
      <c r="G142" s="61"/>
      <c r="H142" s="61"/>
      <c r="I142" s="39"/>
    </row>
    <row r="143" spans="1:9" ht="19.95" customHeight="1" x14ac:dyDescent="0.3">
      <c r="A143" s="34"/>
      <c r="B143" s="57"/>
      <c r="C143" s="24" t="s">
        <v>91</v>
      </c>
      <c r="D143" s="6"/>
      <c r="E143" s="2"/>
      <c r="F143" s="39"/>
      <c r="G143" s="61"/>
      <c r="H143" s="61"/>
      <c r="I143" s="39"/>
    </row>
    <row r="144" spans="1:9" ht="19.95" customHeight="1" x14ac:dyDescent="0.3">
      <c r="A144" s="34"/>
      <c r="B144" s="57"/>
      <c r="C144" s="24" t="s">
        <v>40</v>
      </c>
      <c r="D144" s="6"/>
      <c r="E144" s="2"/>
      <c r="F144" s="39"/>
      <c r="G144" s="61"/>
      <c r="H144" s="61"/>
      <c r="I144" s="39"/>
    </row>
    <row r="145" spans="1:9" ht="19.95" customHeight="1" x14ac:dyDescent="0.3">
      <c r="A145" s="34"/>
      <c r="B145" s="57"/>
      <c r="C145" s="24" t="s">
        <v>41</v>
      </c>
      <c r="D145" s="6"/>
      <c r="E145" s="2"/>
      <c r="F145" s="39"/>
      <c r="G145" s="61"/>
      <c r="H145" s="61"/>
      <c r="I145" s="39"/>
    </row>
    <row r="146" spans="1:9" ht="19.95" customHeight="1" x14ac:dyDescent="0.3">
      <c r="A146" s="34"/>
      <c r="B146" s="57"/>
      <c r="C146" s="24" t="s">
        <v>42</v>
      </c>
      <c r="D146" s="6"/>
      <c r="E146" s="2"/>
      <c r="F146" s="39"/>
      <c r="G146" s="61"/>
      <c r="H146" s="61"/>
      <c r="I146" s="39"/>
    </row>
    <row r="147" spans="1:9" ht="19.95" customHeight="1" x14ac:dyDescent="0.3">
      <c r="A147" s="34"/>
      <c r="B147" s="57"/>
      <c r="C147" s="24" t="s">
        <v>104</v>
      </c>
      <c r="D147" s="6"/>
      <c r="E147" s="2"/>
      <c r="F147" s="39"/>
      <c r="G147" s="61"/>
      <c r="H147" s="61"/>
      <c r="I147" s="39"/>
    </row>
    <row r="148" spans="1:9" ht="19.95" customHeight="1" x14ac:dyDescent="0.3">
      <c r="A148" s="34"/>
      <c r="B148" s="57"/>
      <c r="C148" s="24" t="s">
        <v>105</v>
      </c>
      <c r="D148" s="6"/>
      <c r="E148" s="2"/>
      <c r="F148" s="39"/>
      <c r="G148" s="61"/>
      <c r="H148" s="61"/>
      <c r="I148" s="39"/>
    </row>
    <row r="149" spans="1:9" ht="19.95" customHeight="1" x14ac:dyDescent="0.3">
      <c r="A149" s="34"/>
      <c r="B149" s="57"/>
      <c r="C149" s="24" t="s">
        <v>45</v>
      </c>
      <c r="D149" s="6"/>
      <c r="E149" s="2"/>
      <c r="F149" s="39"/>
      <c r="G149" s="61"/>
      <c r="H149" s="61"/>
      <c r="I149" s="39"/>
    </row>
    <row r="150" spans="1:9" ht="19.95" customHeight="1" x14ac:dyDescent="0.3">
      <c r="A150" s="34"/>
      <c r="B150" s="57"/>
      <c r="C150" s="24" t="s">
        <v>97</v>
      </c>
      <c r="D150" s="6"/>
      <c r="E150" s="2"/>
      <c r="F150" s="39"/>
      <c r="G150" s="61"/>
      <c r="H150" s="61"/>
      <c r="I150" s="39"/>
    </row>
    <row r="151" spans="1:9" ht="19.95" customHeight="1" x14ac:dyDescent="0.3">
      <c r="A151" s="34"/>
      <c r="B151" s="57"/>
      <c r="C151" s="24" t="s">
        <v>99</v>
      </c>
      <c r="D151" s="6"/>
      <c r="E151" s="2"/>
      <c r="F151" s="39"/>
      <c r="G151" s="61"/>
      <c r="H151" s="61"/>
      <c r="I151" s="39"/>
    </row>
    <row r="152" spans="1:9" ht="25.2" customHeight="1" x14ac:dyDescent="0.3">
      <c r="A152" s="34"/>
      <c r="B152" s="57"/>
      <c r="C152" s="24" t="s">
        <v>94</v>
      </c>
      <c r="D152" s="6"/>
      <c r="E152" s="2"/>
      <c r="F152" s="39"/>
      <c r="G152" s="61"/>
      <c r="H152" s="61"/>
      <c r="I152" s="39"/>
    </row>
    <row r="153" spans="1:9" ht="19.95" customHeight="1" x14ac:dyDescent="0.3">
      <c r="A153" s="34"/>
      <c r="B153" s="57"/>
      <c r="C153" s="24" t="s">
        <v>50</v>
      </c>
      <c r="D153" s="6"/>
      <c r="E153" s="2"/>
      <c r="F153" s="39"/>
      <c r="G153" s="61"/>
      <c r="H153" s="61"/>
      <c r="I153" s="39"/>
    </row>
    <row r="154" spans="1:9" ht="19.95" customHeight="1" x14ac:dyDescent="0.3">
      <c r="A154" s="34"/>
      <c r="B154" s="57"/>
      <c r="C154" s="24" t="s">
        <v>51</v>
      </c>
      <c r="D154" s="6"/>
      <c r="E154" s="2"/>
      <c r="F154" s="39"/>
      <c r="G154" s="61"/>
      <c r="H154" s="61"/>
      <c r="I154" s="39"/>
    </row>
    <row r="155" spans="1:9" ht="19.95" customHeight="1" x14ac:dyDescent="0.3">
      <c r="A155" s="34"/>
      <c r="B155" s="57"/>
      <c r="C155" s="24" t="s">
        <v>52</v>
      </c>
      <c r="D155" s="6"/>
      <c r="E155" s="2"/>
      <c r="F155" s="39"/>
      <c r="G155" s="61"/>
      <c r="H155" s="61"/>
      <c r="I155" s="39"/>
    </row>
    <row r="156" spans="1:9" ht="19.95" customHeight="1" x14ac:dyDescent="0.3">
      <c r="A156" s="35"/>
      <c r="B156" s="57"/>
      <c r="C156" s="24" t="s">
        <v>89</v>
      </c>
      <c r="D156" s="6"/>
      <c r="E156" s="2"/>
      <c r="F156" s="40"/>
      <c r="G156" s="62"/>
      <c r="H156" s="62"/>
      <c r="I156" s="40"/>
    </row>
    <row r="157" spans="1:9" ht="34.950000000000003" customHeight="1" x14ac:dyDescent="0.3">
      <c r="A157" s="55" t="s">
        <v>2</v>
      </c>
      <c r="B157" s="55"/>
      <c r="C157" s="55"/>
      <c r="D157" s="55"/>
      <c r="E157" s="55"/>
      <c r="F157" s="55"/>
      <c r="G157" s="55"/>
      <c r="H157" s="55"/>
      <c r="I157" s="31">
        <f>I8+I10++I12+I14+I16+I18+I20+I22+I24+I48+I66+I84+I101+I120+I139</f>
        <v>0</v>
      </c>
    </row>
    <row r="158" spans="1:9" ht="34.950000000000003" customHeight="1" x14ac:dyDescent="0.3">
      <c r="A158" s="56" t="s">
        <v>15</v>
      </c>
      <c r="B158" s="56"/>
      <c r="C158" s="56"/>
      <c r="D158" s="56"/>
      <c r="E158" s="56"/>
      <c r="F158" s="56"/>
      <c r="G158" s="56"/>
      <c r="H158" s="56"/>
      <c r="I158" s="32">
        <f>I157*0.25</f>
        <v>0</v>
      </c>
    </row>
    <row r="159" spans="1:9" ht="34.950000000000003" customHeight="1" x14ac:dyDescent="0.3">
      <c r="A159" s="56" t="s">
        <v>16</v>
      </c>
      <c r="B159" s="56"/>
      <c r="C159" s="56"/>
      <c r="D159" s="56"/>
      <c r="E159" s="56"/>
      <c r="F159" s="56"/>
      <c r="G159" s="56"/>
      <c r="H159" s="56"/>
      <c r="I159" s="32">
        <f>I157+I158</f>
        <v>0</v>
      </c>
    </row>
    <row r="160" spans="1:9" ht="34.950000000000003" customHeight="1" x14ac:dyDescent="0.3">
      <c r="A160" s="36" t="s">
        <v>95</v>
      </c>
      <c r="B160" s="36"/>
      <c r="C160" s="36"/>
      <c r="D160" s="36"/>
      <c r="E160" s="36"/>
      <c r="F160" s="36"/>
      <c r="G160" s="36"/>
      <c r="H160" s="36"/>
      <c r="I160" s="36"/>
    </row>
    <row r="161" spans="1:7" x14ac:dyDescent="0.3">
      <c r="A161" s="12"/>
      <c r="D161" s="14"/>
      <c r="E161" s="14"/>
      <c r="F161" s="11"/>
      <c r="G161" s="11"/>
    </row>
    <row r="162" spans="1:7" x14ac:dyDescent="0.3">
      <c r="A162" s="12"/>
      <c r="B162" s="13" t="s">
        <v>17</v>
      </c>
      <c r="C162" s="30"/>
      <c r="D162" s="14"/>
      <c r="E162" s="14"/>
      <c r="F162" s="11"/>
      <c r="G162" s="11"/>
    </row>
    <row r="163" spans="1:7" x14ac:dyDescent="0.3">
      <c r="A163" s="12"/>
      <c r="B163" s="15"/>
      <c r="C163" s="30"/>
      <c r="D163" s="14"/>
      <c r="E163" s="14"/>
      <c r="F163" s="11"/>
      <c r="G163" s="11"/>
    </row>
    <row r="164" spans="1:7" x14ac:dyDescent="0.3">
      <c r="A164" s="12"/>
      <c r="B164" s="13"/>
      <c r="C164" s="30"/>
      <c r="D164" s="14"/>
      <c r="E164" s="14"/>
      <c r="F164" s="11"/>
      <c r="G164" s="11"/>
    </row>
    <row r="165" spans="1:7" x14ac:dyDescent="0.3">
      <c r="A165" s="12"/>
      <c r="B165" s="13" t="s">
        <v>18</v>
      </c>
      <c r="C165" s="30"/>
      <c r="D165" s="14"/>
      <c r="E165" s="14"/>
      <c r="F165" s="11"/>
      <c r="G165" s="11"/>
    </row>
    <row r="166" spans="1:7" x14ac:dyDescent="0.3">
      <c r="A166" s="12"/>
      <c r="B166" s="15"/>
      <c r="C166" s="30"/>
      <c r="D166" s="14"/>
      <c r="E166" s="14"/>
      <c r="F166" s="11"/>
      <c r="G166" s="11"/>
    </row>
    <row r="167" spans="1:7" x14ac:dyDescent="0.3">
      <c r="A167" s="12"/>
      <c r="B167" s="13"/>
      <c r="C167" s="30"/>
      <c r="D167" s="14"/>
      <c r="E167" s="14"/>
      <c r="F167" s="11"/>
      <c r="G167" s="11"/>
    </row>
  </sheetData>
  <mergeCells count="76">
    <mergeCell ref="I139:I156"/>
    <mergeCell ref="B140:C140"/>
    <mergeCell ref="B141:B156"/>
    <mergeCell ref="A139:A156"/>
    <mergeCell ref="B139:C139"/>
    <mergeCell ref="F139:F156"/>
    <mergeCell ref="G139:G156"/>
    <mergeCell ref="H139:H156"/>
    <mergeCell ref="F101:F118"/>
    <mergeCell ref="G101:G118"/>
    <mergeCell ref="H101:H118"/>
    <mergeCell ref="I101:I118"/>
    <mergeCell ref="F120:F137"/>
    <mergeCell ref="G120:G137"/>
    <mergeCell ref="H120:H137"/>
    <mergeCell ref="I120:I137"/>
    <mergeCell ref="B120:C120"/>
    <mergeCell ref="B121:C121"/>
    <mergeCell ref="A25:A46"/>
    <mergeCell ref="A24:E24"/>
    <mergeCell ref="A48:A64"/>
    <mergeCell ref="A66:A82"/>
    <mergeCell ref="A84:A99"/>
    <mergeCell ref="A101:A118"/>
    <mergeCell ref="A120:A137"/>
    <mergeCell ref="A1:I1"/>
    <mergeCell ref="A2:I2"/>
    <mergeCell ref="A3:I3"/>
    <mergeCell ref="A4:I4"/>
    <mergeCell ref="A5:I5"/>
    <mergeCell ref="A157:H157"/>
    <mergeCell ref="A158:H158"/>
    <mergeCell ref="A159:H159"/>
    <mergeCell ref="B28:B46"/>
    <mergeCell ref="B68:B82"/>
    <mergeCell ref="B86:B99"/>
    <mergeCell ref="B103:B118"/>
    <mergeCell ref="B122:B137"/>
    <mergeCell ref="B48:C48"/>
    <mergeCell ref="B49:C49"/>
    <mergeCell ref="B66:C66"/>
    <mergeCell ref="B67:C67"/>
    <mergeCell ref="B84:C84"/>
    <mergeCell ref="B85:C85"/>
    <mergeCell ref="B101:C101"/>
    <mergeCell ref="B102:C102"/>
    <mergeCell ref="B26:C26"/>
    <mergeCell ref="B27:C27"/>
    <mergeCell ref="B12:C12"/>
    <mergeCell ref="B14:C14"/>
    <mergeCell ref="B50:B64"/>
    <mergeCell ref="B16:C16"/>
    <mergeCell ref="B18:C18"/>
    <mergeCell ref="B20:C20"/>
    <mergeCell ref="B22:C22"/>
    <mergeCell ref="B6:C6"/>
    <mergeCell ref="B8:C8"/>
    <mergeCell ref="B10:C10"/>
    <mergeCell ref="B25:C25"/>
    <mergeCell ref="I24:I46"/>
    <mergeCell ref="F24:F46"/>
    <mergeCell ref="G24:G46"/>
    <mergeCell ref="H24:H46"/>
    <mergeCell ref="F48:F64"/>
    <mergeCell ref="G48:G64"/>
    <mergeCell ref="H48:H64"/>
    <mergeCell ref="I48:I64"/>
    <mergeCell ref="F66:F82"/>
    <mergeCell ref="G66:G82"/>
    <mergeCell ref="H66:H82"/>
    <mergeCell ref="I66:I82"/>
    <mergeCell ref="F84:F99"/>
    <mergeCell ref="G84:G99"/>
    <mergeCell ref="H84:H99"/>
    <mergeCell ref="I84:I99"/>
    <mergeCell ref="A160:I1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G2</vt:lpstr>
      <vt:lpstr>'G2'!_Hlk20145584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Miletić</dc:creator>
  <cp:lastModifiedBy>PwC</cp:lastModifiedBy>
  <dcterms:created xsi:type="dcterms:W3CDTF">2021-12-30T11:36:43Z</dcterms:created>
  <dcterms:modified xsi:type="dcterms:W3CDTF">2022-04-11T16:04:33Z</dcterms:modified>
</cp:coreProperties>
</file>